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dars.local\fs\Skupni\nabava\RAZPISNE DOKUMENTACIJE\2022\2022-000242 Dobava osvežilnih, varstvenih napitkov in izvirske vode\Dodatek\"/>
    </mc:Choice>
  </mc:AlternateContent>
  <xr:revisionPtr revIDLastSave="0" documentId="8_{C988A57B-5CF2-4EAF-AF6D-6DBED107280F}" xr6:coauthVersionLast="47" xr6:coauthVersionMax="47" xr10:uidLastSave="{00000000-0000-0000-0000-000000000000}"/>
  <bookViews>
    <workbookView xWindow="30330" yWindow="180" windowWidth="18135" windowHeight="14745" xr2:uid="{D181E7F6-9BBF-40CF-BFCD-6ED3005F16A8}"/>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 l="1"/>
  <c r="G24" i="1"/>
  <c r="G23" i="1"/>
  <c r="G20" i="1"/>
  <c r="G11" i="1"/>
  <c r="G13" i="1"/>
  <c r="G22" i="1"/>
  <c r="G21" i="1"/>
  <c r="G19" i="1"/>
  <c r="G25" i="1" l="1"/>
  <c r="G14" i="1"/>
  <c r="G27" i="1" s="1"/>
  <c r="G28" i="1" l="1"/>
  <c r="G29" i="1" s="1"/>
</calcChain>
</file>

<file path=xl/sharedStrings.xml><?xml version="1.0" encoding="utf-8"?>
<sst xmlns="http://schemas.openxmlformats.org/spreadsheetml/2006/main" count="48" uniqueCount="35">
  <si>
    <t>Ponudnik:</t>
  </si>
  <si>
    <t>PRILOGA PONUDBENEMU PREDRAČUNU ŠT.:</t>
  </si>
  <si>
    <t>A. IZVIRSKA VODA IN OSVEŽILNI NAPITKI</t>
  </si>
  <si>
    <t>Zap. št.</t>
  </si>
  <si>
    <t>Naziv blaga</t>
  </si>
  <si>
    <t>ME</t>
  </si>
  <si>
    <t>Cena/ME       v EUR</t>
  </si>
  <si>
    <t>Količina</t>
  </si>
  <si>
    <t>Vrednost v EUR brez DDV</t>
  </si>
  <si>
    <t>kos</t>
  </si>
  <si>
    <t>Skupaj A brez DDV</t>
  </si>
  <si>
    <t xml:space="preserve">9,5% DDV </t>
  </si>
  <si>
    <t>B. PRIPRAVKI ZA NAPITKE</t>
  </si>
  <si>
    <t>Cena/ME                v EUR brez DDV</t>
  </si>
  <si>
    <t>Vrednost brez DDV v EUR</t>
  </si>
  <si>
    <t>sadni čaj v filter vrečkah (pakirano 20 vrečk)</t>
  </si>
  <si>
    <t>zeliščni čaj v filter vrečkah (pakirano 20 vrečk)</t>
  </si>
  <si>
    <t>med porcijski 20 g</t>
  </si>
  <si>
    <t>Strinjamo se, da so razpisane količine na enoto mere in so okvirne ter se prilagajajo konkretnim potrebam ter razpoložljivim finančnim sredstvom naročnika. Naročnik ni zavezan naročiti celotne količine storitev. Izjavljamo, da smo ponudili in izpolnili vse pozicije iz predračuna. Nobena od postavk ni enaka 0 EUR ali neizpolnjena. Vse cene in vrednosti so izražene v evrih. Cena ne vsebuje DDV. Cene in vrednosti so obračunane in zaokrožene na dve (2) decimalki. V ponudbeni ceni/ME so zajeti vsi stroški v zvezi s predmetom naročila.</t>
  </si>
  <si>
    <t>sladkor 1 kg</t>
  </si>
  <si>
    <t>Podpis ponudnika:</t>
  </si>
  <si>
    <t>Datum:</t>
  </si>
  <si>
    <t>Dodatek 1</t>
  </si>
  <si>
    <t>Proizvajalec</t>
  </si>
  <si>
    <t xml:space="preserve">Multivitaminski napitek v prahu   900 g </t>
  </si>
  <si>
    <t>Osvežilni napitek (v  embalaži po 0,5 litra) brez potiska DARS</t>
  </si>
  <si>
    <t>SKUPAJ (A+B) brez DDV</t>
  </si>
  <si>
    <t>SKUPAJ (A+B) z DDV</t>
  </si>
  <si>
    <t>Skupaj B brez DDV</t>
  </si>
  <si>
    <t>med 900 g</t>
  </si>
  <si>
    <t>1.1.</t>
  </si>
  <si>
    <t>1.2.</t>
  </si>
  <si>
    <t>Izvirska voda (v  embalaži po 0,5 litra) s promocijskim potiskom DARS</t>
  </si>
  <si>
    <t>naravna mineralna voda brez ogljikovega dioksida (v embalaži po 0,5 litra) brez potiska DARS</t>
  </si>
  <si>
    <r>
      <t xml:space="preserve">Predmet: </t>
    </r>
    <r>
      <rPr>
        <b/>
        <sz val="11"/>
        <color theme="1"/>
        <rFont val="Calibri"/>
        <family val="2"/>
        <charset val="238"/>
        <scheme val="minor"/>
      </rPr>
      <t>Dobava osvežilnih, varstvenih napitkov in izvirske vode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</si>
</sst>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15" x14ac:knownFonts="1">
    <font>
      <sz val="11"/>
      <color theme="1"/>
      <name val="Calibri"/>
      <family val="2"/>
      <charset val="238"/>
      <scheme val="minor"/>
    </font>
    <font>
      <b/>
      <sz val="11"/>
      <color theme="1"/>
      <name val="Calibri"/>
      <family val="2"/>
      <charset val="238"/>
      <scheme val="minor"/>
    </font>
    <font>
      <b/>
      <sz val="10.5"/>
      <color theme="1"/>
      <name val="Calibri"/>
      <family val="2"/>
      <charset val="238"/>
      <scheme val="minor"/>
    </font>
    <font>
      <b/>
      <u/>
      <sz val="11"/>
      <color theme="1"/>
      <name val="Calibri"/>
      <family val="2"/>
      <charset val="238"/>
      <scheme val="minor"/>
    </font>
    <font>
      <sz val="10"/>
      <color theme="1"/>
      <name val="Calibri"/>
      <family val="2"/>
      <charset val="238"/>
      <scheme val="minor"/>
    </font>
    <font>
      <b/>
      <sz val="10"/>
      <color theme="1"/>
      <name val="Calibri"/>
      <family val="2"/>
      <charset val="238"/>
      <scheme val="minor"/>
    </font>
    <font>
      <sz val="10"/>
      <color rgb="FF000000"/>
      <name val="Calibri"/>
      <family val="2"/>
      <charset val="238"/>
      <scheme val="minor"/>
    </font>
    <font>
      <sz val="10"/>
      <color rgb="FF222222"/>
      <name val="Calibri"/>
      <family val="2"/>
      <charset val="238"/>
      <scheme val="minor"/>
    </font>
    <font>
      <sz val="10"/>
      <color theme="1"/>
      <name val="Arial"/>
      <family val="2"/>
      <charset val="238"/>
    </font>
    <font>
      <b/>
      <sz val="11"/>
      <color rgb="FFFF0000"/>
      <name val="Calibri"/>
      <family val="2"/>
      <charset val="238"/>
      <scheme val="minor"/>
    </font>
    <font>
      <sz val="11"/>
      <name val="Calibri"/>
      <family val="2"/>
      <charset val="238"/>
      <scheme val="minor"/>
    </font>
    <font>
      <sz val="11"/>
      <color theme="0" tint="-0.499984740745262"/>
      <name val="Calibri"/>
      <family val="2"/>
      <charset val="238"/>
      <scheme val="minor"/>
    </font>
    <font>
      <sz val="8"/>
      <color rgb="FF6D6D6D"/>
      <name val="Roboto"/>
    </font>
    <font>
      <sz val="8"/>
      <name val="Calibri"/>
      <family val="2"/>
      <charset val="238"/>
      <scheme val="minor"/>
    </font>
    <font>
      <sz val="10"/>
      <name val="Calibri"/>
      <family val="2"/>
      <charset val="238"/>
      <scheme val="minor"/>
    </font>
  </fonts>
  <fills count="6">
    <fill>
      <patternFill patternType="none"/>
    </fill>
    <fill>
      <patternFill patternType="gray125"/>
    </fill>
    <fill>
      <patternFill patternType="solid">
        <fgColor theme="7" tint="0.59999389629810485"/>
        <bgColor indexed="64"/>
      </patternFill>
    </fill>
    <fill>
      <patternFill patternType="solid">
        <fgColor theme="7" tint="0.39997558519241921"/>
        <bgColor indexed="64"/>
      </patternFill>
    </fill>
    <fill>
      <patternFill patternType="solid">
        <fgColor rgb="FFFFFFCC"/>
        <bgColor indexed="64"/>
      </patternFill>
    </fill>
    <fill>
      <patternFill patternType="solid">
        <fgColor theme="0" tint="-4.9989318521683403E-2"/>
        <bgColor indexed="64"/>
      </patternFill>
    </fill>
  </fills>
  <borders count="9">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2">
    <xf numFmtId="0" fontId="0" fillId="0" borderId="0" xfId="0"/>
    <xf numFmtId="0" fontId="2" fillId="0" borderId="0" xfId="0" applyFont="1" applyAlignment="1">
      <alignment horizontal="left"/>
    </xf>
    <xf numFmtId="0" fontId="0" fillId="0" borderId="0" xfId="0" applyAlignment="1">
      <alignment horizontal="left"/>
    </xf>
    <xf numFmtId="0" fontId="4" fillId="0" borderId="0" xfId="0" applyFont="1"/>
    <xf numFmtId="0" fontId="5"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vertical="center" wrapText="1"/>
    </xf>
    <xf numFmtId="164" fontId="4" fillId="0" borderId="0" xfId="0" applyNumberFormat="1" applyFont="1"/>
    <xf numFmtId="164" fontId="8" fillId="0" borderId="0" xfId="0" applyNumberFormat="1" applyFont="1" applyAlignment="1">
      <alignment horizontal="right" vertical="center" wrapText="1"/>
    </xf>
    <xf numFmtId="0" fontId="0" fillId="0" borderId="0" xfId="0" applyAlignment="1">
      <alignment vertical="center"/>
    </xf>
    <xf numFmtId="0" fontId="5" fillId="0" borderId="3" xfId="0" applyFont="1" applyBorder="1" applyAlignment="1">
      <alignment horizontal="center" vertical="center" wrapText="1"/>
    </xf>
    <xf numFmtId="0" fontId="9" fillId="0" borderId="0" xfId="0" applyFont="1"/>
    <xf numFmtId="0" fontId="0" fillId="0" borderId="3" xfId="0" applyBorder="1" applyAlignment="1">
      <alignment horizontal="center" vertical="center"/>
    </xf>
    <xf numFmtId="0" fontId="0" fillId="0" borderId="3" xfId="0" applyBorder="1" applyAlignment="1">
      <alignment vertical="center" wrapText="1"/>
    </xf>
    <xf numFmtId="0" fontId="0" fillId="0" borderId="0" xfId="0" applyAlignment="1">
      <alignment horizontal="right" vertical="center"/>
    </xf>
    <xf numFmtId="4" fontId="0" fillId="0" borderId="3" xfId="0" applyNumberFormat="1" applyBorder="1" applyAlignment="1">
      <alignment vertical="center"/>
    </xf>
    <xf numFmtId="4" fontId="7" fillId="0" borderId="3" xfId="0" applyNumberFormat="1" applyFont="1" applyBorder="1" applyAlignment="1">
      <alignment horizontal="right" vertical="center" wrapText="1"/>
    </xf>
    <xf numFmtId="4" fontId="0" fillId="0" borderId="0" xfId="0" applyNumberFormat="1"/>
    <xf numFmtId="4" fontId="4" fillId="0" borderId="0" xfId="0" applyNumberFormat="1" applyFont="1"/>
    <xf numFmtId="4" fontId="5" fillId="0" borderId="2" xfId="0" applyNumberFormat="1" applyFont="1" applyBorder="1" applyAlignment="1">
      <alignment horizontal="center" vertical="center" wrapText="1"/>
    </xf>
    <xf numFmtId="4" fontId="0" fillId="0" borderId="0" xfId="0" applyNumberFormat="1" applyAlignment="1">
      <alignment vertical="center"/>
    </xf>
    <xf numFmtId="4" fontId="1" fillId="0" borderId="3" xfId="0" applyNumberFormat="1" applyFont="1" applyBorder="1" applyAlignment="1">
      <alignment vertical="center" wrapText="1"/>
    </xf>
    <xf numFmtId="4" fontId="0" fillId="3" borderId="0" xfId="0" applyNumberFormat="1" applyFill="1" applyAlignment="1">
      <alignment vertical="center"/>
    </xf>
    <xf numFmtId="4" fontId="1" fillId="4" borderId="3" xfId="0" applyNumberFormat="1" applyFont="1" applyFill="1" applyBorder="1" applyAlignment="1">
      <alignment vertical="center"/>
    </xf>
    <xf numFmtId="0" fontId="0" fillId="0" borderId="6" xfId="0" applyBorder="1" applyAlignment="1">
      <alignment horizontal="center" vertical="center"/>
    </xf>
    <xf numFmtId="0" fontId="0" fillId="5" borderId="7" xfId="0" applyFill="1" applyBorder="1" applyAlignment="1">
      <alignment vertical="center"/>
    </xf>
    <xf numFmtId="0" fontId="0" fillId="5" borderId="8" xfId="0" applyFill="1" applyBorder="1" applyAlignment="1">
      <alignment vertical="center"/>
    </xf>
    <xf numFmtId="4" fontId="1" fillId="5" borderId="5" xfId="0" applyNumberFormat="1" applyFont="1" applyFill="1" applyBorder="1" applyAlignment="1">
      <alignment vertical="center"/>
    </xf>
    <xf numFmtId="3" fontId="6" fillId="0" borderId="3" xfId="0" applyNumberFormat="1" applyFont="1" applyBorder="1" applyAlignment="1">
      <alignment horizontal="center" vertical="center" wrapText="1"/>
    </xf>
    <xf numFmtId="3" fontId="0" fillId="0" borderId="3" xfId="0" applyNumberFormat="1" applyBorder="1" applyAlignment="1">
      <alignment horizontal="center" vertical="center"/>
    </xf>
    <xf numFmtId="0" fontId="1" fillId="0" borderId="0" xfId="0" applyFont="1" applyAlignment="1">
      <alignment horizontal="right"/>
    </xf>
    <xf numFmtId="10" fontId="0" fillId="0" borderId="0" xfId="0" applyNumberFormat="1"/>
    <xf numFmtId="4" fontId="0" fillId="4" borderId="3" xfId="0" applyNumberFormat="1" applyFont="1" applyFill="1" applyBorder="1" applyAlignment="1">
      <alignment vertical="center"/>
    </xf>
    <xf numFmtId="0" fontId="0" fillId="0" borderId="0" xfId="0" applyAlignment="1">
      <alignment horizontal="left"/>
    </xf>
    <xf numFmtId="0" fontId="1" fillId="5" borderId="8" xfId="0" applyFont="1" applyFill="1" applyBorder="1" applyAlignment="1">
      <alignment horizontal="right" vertical="center"/>
    </xf>
    <xf numFmtId="0" fontId="0" fillId="0" borderId="0" xfId="0" applyBorder="1"/>
    <xf numFmtId="0" fontId="11" fillId="0" borderId="0" xfId="0" applyFont="1" applyAlignment="1"/>
    <xf numFmtId="164" fontId="4" fillId="0" borderId="0" xfId="0" applyNumberFormat="1" applyFont="1" applyBorder="1" applyAlignment="1">
      <alignment wrapText="1"/>
    </xf>
    <xf numFmtId="0" fontId="4" fillId="0" borderId="0" xfId="0" applyFont="1" applyBorder="1" applyAlignment="1">
      <alignment wrapText="1"/>
    </xf>
    <xf numFmtId="0" fontId="12" fillId="0" borderId="0" xfId="0" applyFont="1" applyAlignment="1">
      <alignment horizontal="left" vertical="center" wrapText="1"/>
    </xf>
    <xf numFmtId="16" fontId="4" fillId="0" borderId="3" xfId="0" applyNumberFormat="1" applyFont="1" applyBorder="1" applyAlignment="1">
      <alignment horizontal="center" vertical="center" wrapText="1"/>
    </xf>
    <xf numFmtId="4" fontId="1" fillId="5" borderId="4" xfId="0" applyNumberFormat="1" applyFont="1" applyFill="1" applyBorder="1" applyAlignment="1">
      <alignment vertical="center"/>
    </xf>
    <xf numFmtId="0" fontId="10" fillId="0" borderId="3" xfId="0" applyFont="1" applyBorder="1" applyAlignment="1">
      <alignment vertical="center" wrapText="1"/>
    </xf>
    <xf numFmtId="0" fontId="10" fillId="0" borderId="6" xfId="0" applyFont="1" applyBorder="1" applyAlignment="1">
      <alignment vertical="center" wrapText="1"/>
    </xf>
    <xf numFmtId="0" fontId="14" fillId="0" borderId="3" xfId="0" applyFont="1" applyBorder="1" applyAlignment="1">
      <alignment vertical="center" wrapText="1"/>
    </xf>
    <xf numFmtId="3" fontId="0" fillId="0" borderId="3" xfId="0" applyNumberFormat="1" applyFill="1" applyBorder="1" applyAlignment="1">
      <alignment horizontal="center" vertical="center"/>
    </xf>
    <xf numFmtId="3" fontId="0" fillId="0" borderId="6" xfId="0" applyNumberFormat="1" applyFill="1" applyBorder="1" applyAlignment="1">
      <alignment horizontal="center" vertical="center"/>
    </xf>
    <xf numFmtId="3" fontId="6" fillId="0" borderId="3" xfId="0" applyNumberFormat="1" applyFont="1" applyFill="1" applyBorder="1" applyAlignment="1">
      <alignment horizontal="center" vertical="center" wrapText="1"/>
    </xf>
    <xf numFmtId="1" fontId="4" fillId="0" borderId="3" xfId="0" applyNumberFormat="1" applyFont="1" applyBorder="1" applyAlignment="1">
      <alignment horizontal="center" vertical="center" wrapText="1"/>
    </xf>
    <xf numFmtId="0" fontId="1" fillId="0" borderId="0" xfId="0" applyFont="1" applyAlignment="1">
      <alignment horizontal="center"/>
    </xf>
    <xf numFmtId="0" fontId="0" fillId="0" borderId="0" xfId="0" applyAlignment="1">
      <alignment horizontal="justify" vertical="center" wrapText="1"/>
    </xf>
    <xf numFmtId="0" fontId="0" fillId="0" borderId="0" xfId="0" applyBorder="1" applyAlignment="1">
      <alignment horizontal="center"/>
    </xf>
    <xf numFmtId="0" fontId="0" fillId="0" borderId="0" xfId="0" applyAlignment="1">
      <alignment horizontal="left"/>
    </xf>
    <xf numFmtId="0" fontId="5" fillId="2" borderId="1" xfId="0" applyFont="1" applyFill="1" applyBorder="1" applyAlignment="1">
      <alignment horizontal="left"/>
    </xf>
    <xf numFmtId="0" fontId="1" fillId="5" borderId="3" xfId="0" applyFont="1" applyFill="1" applyBorder="1" applyAlignment="1">
      <alignment horizontal="right" vertical="center"/>
    </xf>
    <xf numFmtId="0" fontId="1" fillId="4" borderId="3" xfId="0" applyFont="1" applyFill="1" applyBorder="1" applyAlignment="1">
      <alignment horizontal="right" vertical="center"/>
    </xf>
    <xf numFmtId="0" fontId="0" fillId="4" borderId="3" xfId="0" applyFont="1" applyFill="1" applyBorder="1" applyAlignment="1">
      <alignment horizontal="right" vertical="center"/>
    </xf>
    <xf numFmtId="0" fontId="0" fillId="4" borderId="3" xfId="0" applyFont="1" applyFill="1" applyBorder="1" applyAlignment="1">
      <alignment horizontal="right" vertical="center" wrapText="1"/>
    </xf>
    <xf numFmtId="0" fontId="1" fillId="3" borderId="1" xfId="0" applyFont="1" applyFill="1" applyBorder="1" applyAlignment="1">
      <alignment horizontal="left" vertical="center"/>
    </xf>
    <xf numFmtId="0" fontId="1" fillId="0" borderId="0" xfId="0" applyFont="1" applyAlignment="1">
      <alignment horizontal="right"/>
    </xf>
    <xf numFmtId="164" fontId="1" fillId="5" borderId="8" xfId="0" applyNumberFormat="1" applyFont="1" applyFill="1" applyBorder="1" applyAlignment="1">
      <alignment horizontal="right" vertical="center"/>
    </xf>
    <xf numFmtId="164" fontId="1" fillId="5" borderId="5" xfId="0" applyNumberFormat="1" applyFont="1" applyFill="1" applyBorder="1" applyAlignment="1">
      <alignment horizontal="right" vertical="center"/>
    </xf>
    <xf numFmtId="0" fontId="3" fillId="0" borderId="1" xfId="0" applyFont="1" applyBorder="1" applyAlignment="1" applyProtection="1">
      <alignment horizontal="left" wrapText="1"/>
      <protection locked="0"/>
    </xf>
    <xf numFmtId="0" fontId="0" fillId="0" borderId="1" xfId="0" applyBorder="1" applyAlignment="1" applyProtection="1">
      <alignment horizontal="center"/>
      <protection locked="0"/>
    </xf>
    <xf numFmtId="4" fontId="4" fillId="0" borderId="3" xfId="0" applyNumberFormat="1" applyFont="1" applyBorder="1" applyAlignment="1" applyProtection="1">
      <alignment horizontal="center" vertical="center" wrapText="1"/>
      <protection locked="0"/>
    </xf>
    <xf numFmtId="4" fontId="0" fillId="0" borderId="3" xfId="0" applyNumberFormat="1" applyBorder="1" applyAlignment="1" applyProtection="1">
      <alignment horizontal="right" vertical="center"/>
      <protection locked="0"/>
    </xf>
    <xf numFmtId="4" fontId="0" fillId="0" borderId="6" xfId="0" applyNumberFormat="1" applyBorder="1" applyAlignment="1" applyProtection="1">
      <alignment horizontal="right" vertical="center"/>
      <protection locked="0"/>
    </xf>
    <xf numFmtId="0" fontId="0" fillId="0" borderId="1" xfId="0" applyBorder="1" applyProtection="1">
      <protection locked="0"/>
    </xf>
    <xf numFmtId="4" fontId="0" fillId="0" borderId="1" xfId="0" applyNumberFormat="1" applyBorder="1" applyProtection="1">
      <protection locked="0"/>
    </xf>
    <xf numFmtId="49" fontId="0" fillId="0" borderId="3" xfId="0" applyNumberFormat="1" applyBorder="1" applyAlignment="1" applyProtection="1">
      <alignment horizontal="left" vertical="center" wrapText="1"/>
      <protection locked="0"/>
    </xf>
    <xf numFmtId="49" fontId="0" fillId="0" borderId="6" xfId="0" applyNumberFormat="1" applyBorder="1" applyAlignment="1" applyProtection="1">
      <alignment horizontal="left" vertical="center" wrapText="1"/>
      <protection locked="0"/>
    </xf>
    <xf numFmtId="49" fontId="4" fillId="0" borderId="3" xfId="0" applyNumberFormat="1" applyFont="1" applyBorder="1" applyAlignment="1" applyProtection="1">
      <alignment horizontal="left" vertical="center" wrapText="1"/>
      <protection locked="0"/>
    </xf>
  </cellXfs>
  <cellStyles count="1">
    <cellStyle name="Navadno" xfId="0" builtinId="0"/>
  </cellStyles>
  <dxfs count="0"/>
  <tableStyles count="0" defaultTableStyle="TableStyleMedium2" defaultPivotStyle="PivotStyleLight16"/>
  <colors>
    <mruColors>
      <color rgb="FFFFFFCC"/>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32A0B-8B6F-4FFA-BC49-9DA51C14EE21}">
  <dimension ref="A1:Q34"/>
  <sheetViews>
    <sheetView tabSelected="1" workbookViewId="0">
      <selection activeCell="F34" sqref="F34"/>
    </sheetView>
  </sheetViews>
  <sheetFormatPr defaultRowHeight="14.5" x14ac:dyDescent="0.35"/>
  <cols>
    <col min="1" max="1" width="8.7265625" customWidth="1"/>
    <col min="2" max="2" width="17.36328125" customWidth="1"/>
    <col min="3" max="3" width="18.26953125" customWidth="1"/>
    <col min="4" max="4" width="5.36328125" customWidth="1"/>
    <col min="6" max="6" width="13.7265625" customWidth="1"/>
    <col min="7" max="7" width="13.7265625" style="17" customWidth="1"/>
    <col min="9" max="9" width="11.7265625" bestFit="1" customWidth="1"/>
  </cols>
  <sheetData>
    <row r="1" spans="1:17" x14ac:dyDescent="0.35">
      <c r="G1" s="36" t="s">
        <v>22</v>
      </c>
    </row>
    <row r="2" spans="1:17" ht="31.5" customHeight="1" x14ac:dyDescent="0.35">
      <c r="A2" s="1" t="s">
        <v>0</v>
      </c>
      <c r="B2" s="62"/>
      <c r="C2" s="62"/>
      <c r="D2" s="62"/>
      <c r="E2" s="62"/>
      <c r="F2" s="62"/>
      <c r="G2" s="62"/>
    </row>
    <row r="4" spans="1:17" x14ac:dyDescent="0.35">
      <c r="B4" s="59" t="s">
        <v>1</v>
      </c>
      <c r="C4" s="59"/>
      <c r="D4" s="59"/>
      <c r="E4" s="63"/>
      <c r="F4" s="63"/>
      <c r="G4" s="63"/>
    </row>
    <row r="5" spans="1:17" ht="8.5" customHeight="1" x14ac:dyDescent="0.35">
      <c r="B5" s="2"/>
      <c r="C5" s="33"/>
      <c r="D5" s="2"/>
      <c r="E5" s="2"/>
    </row>
    <row r="6" spans="1:17" x14ac:dyDescent="0.35">
      <c r="A6" s="52" t="s">
        <v>34</v>
      </c>
      <c r="B6" s="52"/>
      <c r="C6" s="52"/>
      <c r="D6" s="52"/>
      <c r="E6" s="52"/>
      <c r="F6" s="52"/>
      <c r="G6" s="52"/>
    </row>
    <row r="7" spans="1:17" ht="7" customHeight="1" x14ac:dyDescent="0.35">
      <c r="A7" s="52"/>
      <c r="B7" s="52"/>
      <c r="C7" s="52"/>
      <c r="D7" s="52"/>
      <c r="E7" s="52"/>
      <c r="F7" s="52"/>
      <c r="G7" s="52"/>
    </row>
    <row r="8" spans="1:17" x14ac:dyDescent="0.35">
      <c r="A8" s="3"/>
      <c r="B8" s="3"/>
      <c r="C8" s="3"/>
      <c r="D8" s="3"/>
      <c r="E8" s="3"/>
      <c r="F8" s="3"/>
      <c r="G8" s="18"/>
    </row>
    <row r="9" spans="1:17" x14ac:dyDescent="0.35">
      <c r="A9" s="53" t="s">
        <v>2</v>
      </c>
      <c r="B9" s="53"/>
      <c r="C9" s="53"/>
      <c r="D9" s="53"/>
      <c r="E9" s="53"/>
      <c r="F9" s="53"/>
      <c r="G9" s="53"/>
    </row>
    <row r="10" spans="1:17" ht="26" x14ac:dyDescent="0.35">
      <c r="A10" s="4" t="s">
        <v>3</v>
      </c>
      <c r="B10" s="4" t="s">
        <v>4</v>
      </c>
      <c r="C10" s="4" t="s">
        <v>23</v>
      </c>
      <c r="D10" s="4" t="s">
        <v>5</v>
      </c>
      <c r="E10" s="4" t="s">
        <v>6</v>
      </c>
      <c r="F10" s="4" t="s">
        <v>7</v>
      </c>
      <c r="G10" s="19" t="s">
        <v>8</v>
      </c>
    </row>
    <row r="11" spans="1:17" ht="75.5" customHeight="1" x14ac:dyDescent="0.35">
      <c r="A11" s="40" t="s">
        <v>30</v>
      </c>
      <c r="B11" s="6" t="s">
        <v>32</v>
      </c>
      <c r="C11" s="71"/>
      <c r="D11" s="5" t="s">
        <v>9</v>
      </c>
      <c r="E11" s="64"/>
      <c r="F11" s="28">
        <v>310000</v>
      </c>
      <c r="G11" s="16">
        <f>E11*F11</f>
        <v>0</v>
      </c>
    </row>
    <row r="12" spans="1:17" ht="75.5" customHeight="1" x14ac:dyDescent="0.35">
      <c r="A12" s="40" t="s">
        <v>31</v>
      </c>
      <c r="B12" s="6" t="s">
        <v>33</v>
      </c>
      <c r="C12" s="71"/>
      <c r="D12" s="5" t="s">
        <v>9</v>
      </c>
      <c r="E12" s="64"/>
      <c r="F12" s="28">
        <v>140000</v>
      </c>
      <c r="G12" s="16">
        <f>E12*F12</f>
        <v>0</v>
      </c>
    </row>
    <row r="13" spans="1:17" ht="75.5" customHeight="1" x14ac:dyDescent="0.35">
      <c r="A13" s="48">
        <v>2</v>
      </c>
      <c r="B13" s="44" t="s">
        <v>25</v>
      </c>
      <c r="C13" s="71"/>
      <c r="D13" s="5" t="s">
        <v>9</v>
      </c>
      <c r="E13" s="64"/>
      <c r="F13" s="47">
        <v>230000</v>
      </c>
      <c r="G13" s="16">
        <f>E13*F13</f>
        <v>0</v>
      </c>
    </row>
    <row r="14" spans="1:17" ht="36" customHeight="1" thickBot="1" x14ac:dyDescent="0.4">
      <c r="A14" s="54" t="s">
        <v>10</v>
      </c>
      <c r="B14" s="54"/>
      <c r="C14" s="54"/>
      <c r="D14" s="54"/>
      <c r="E14" s="54"/>
      <c r="F14" s="54"/>
      <c r="G14" s="41">
        <f>SUM(G11:G13)</f>
        <v>0</v>
      </c>
      <c r="Q14" s="39"/>
    </row>
    <row r="15" spans="1:17" x14ac:dyDescent="0.35">
      <c r="A15" s="7"/>
      <c r="B15" s="7"/>
      <c r="C15" s="7"/>
      <c r="D15" s="7"/>
      <c r="E15" s="7"/>
      <c r="F15" s="8"/>
      <c r="G15" s="18"/>
    </row>
    <row r="16" spans="1:17" ht="11" customHeight="1" x14ac:dyDescent="0.35"/>
    <row r="17" spans="1:9" ht="21.65" customHeight="1" x14ac:dyDescent="0.35">
      <c r="A17" s="58" t="s">
        <v>12</v>
      </c>
      <c r="B17" s="58"/>
      <c r="C17" s="58"/>
      <c r="D17" s="58"/>
      <c r="E17" s="58"/>
      <c r="F17" s="58"/>
      <c r="G17" s="22"/>
    </row>
    <row r="18" spans="1:9" ht="30" customHeight="1" x14ac:dyDescent="0.35">
      <c r="A18" s="10" t="s">
        <v>3</v>
      </c>
      <c r="B18" s="10" t="s">
        <v>4</v>
      </c>
      <c r="C18" s="10" t="s">
        <v>23</v>
      </c>
      <c r="D18" s="10" t="s">
        <v>5</v>
      </c>
      <c r="E18" s="10" t="s">
        <v>7</v>
      </c>
      <c r="F18" s="10" t="s">
        <v>13</v>
      </c>
      <c r="G18" s="21" t="s">
        <v>14</v>
      </c>
      <c r="H18" s="11"/>
    </row>
    <row r="19" spans="1:9" s="9" customFormat="1" ht="50.5" customHeight="1" x14ac:dyDescent="0.35">
      <c r="A19" s="12">
        <v>1</v>
      </c>
      <c r="B19" s="13" t="s">
        <v>24</v>
      </c>
      <c r="C19" s="69"/>
      <c r="D19" s="12" t="s">
        <v>9</v>
      </c>
      <c r="E19" s="29">
        <v>3800</v>
      </c>
      <c r="F19" s="65"/>
      <c r="G19" s="15">
        <f t="shared" ref="G19:G22" si="0">F19*E19</f>
        <v>0</v>
      </c>
    </row>
    <row r="20" spans="1:9" s="9" customFormat="1" ht="50.5" customHeight="1" x14ac:dyDescent="0.35">
      <c r="A20" s="12">
        <v>2</v>
      </c>
      <c r="B20" s="13" t="s">
        <v>15</v>
      </c>
      <c r="C20" s="69"/>
      <c r="D20" s="12" t="s">
        <v>9</v>
      </c>
      <c r="E20" s="29">
        <v>4500</v>
      </c>
      <c r="F20" s="65"/>
      <c r="G20" s="15">
        <f>F20*E20</f>
        <v>0</v>
      </c>
    </row>
    <row r="21" spans="1:9" s="9" customFormat="1" ht="50.5" customHeight="1" x14ac:dyDescent="0.35">
      <c r="A21" s="12">
        <v>3</v>
      </c>
      <c r="B21" s="13" t="s">
        <v>16</v>
      </c>
      <c r="C21" s="69"/>
      <c r="D21" s="12" t="s">
        <v>9</v>
      </c>
      <c r="E21" s="29">
        <v>5000</v>
      </c>
      <c r="F21" s="65"/>
      <c r="G21" s="15">
        <f t="shared" si="0"/>
        <v>0</v>
      </c>
    </row>
    <row r="22" spans="1:9" s="9" customFormat="1" ht="50.5" customHeight="1" x14ac:dyDescent="0.35">
      <c r="A22" s="12">
        <v>4</v>
      </c>
      <c r="B22" s="13" t="s">
        <v>19</v>
      </c>
      <c r="C22" s="69"/>
      <c r="D22" s="12" t="s">
        <v>9</v>
      </c>
      <c r="E22" s="29">
        <v>3000</v>
      </c>
      <c r="F22" s="65"/>
      <c r="G22" s="15">
        <f t="shared" si="0"/>
        <v>0</v>
      </c>
    </row>
    <row r="23" spans="1:9" s="9" customFormat="1" ht="50.5" customHeight="1" x14ac:dyDescent="0.35">
      <c r="A23" s="12">
        <v>5</v>
      </c>
      <c r="B23" s="42" t="s">
        <v>29</v>
      </c>
      <c r="C23" s="69"/>
      <c r="D23" s="12" t="s">
        <v>9</v>
      </c>
      <c r="E23" s="45">
        <v>810</v>
      </c>
      <c r="F23" s="65"/>
      <c r="G23" s="15">
        <f t="shared" ref="G23" si="1">F23*E23</f>
        <v>0</v>
      </c>
    </row>
    <row r="24" spans="1:9" s="9" customFormat="1" ht="50.5" customHeight="1" x14ac:dyDescent="0.35">
      <c r="A24" s="24">
        <v>6</v>
      </c>
      <c r="B24" s="43" t="s">
        <v>17</v>
      </c>
      <c r="C24" s="70"/>
      <c r="D24" s="24" t="s">
        <v>9</v>
      </c>
      <c r="E24" s="46">
        <v>8700</v>
      </c>
      <c r="F24" s="66"/>
      <c r="G24" s="15">
        <f t="shared" ref="G24" si="2">F24*E24</f>
        <v>0</v>
      </c>
    </row>
    <row r="25" spans="1:9" s="9" customFormat="1" ht="30" customHeight="1" x14ac:dyDescent="0.35">
      <c r="A25" s="25"/>
      <c r="B25" s="26"/>
      <c r="C25" s="26"/>
      <c r="D25" s="34"/>
      <c r="E25" s="60" t="s">
        <v>28</v>
      </c>
      <c r="F25" s="61"/>
      <c r="G25" s="27">
        <f>SUM(G19:G24)</f>
        <v>0</v>
      </c>
    </row>
    <row r="26" spans="1:9" s="9" customFormat="1" x14ac:dyDescent="0.35">
      <c r="D26" s="14"/>
      <c r="E26" s="14"/>
      <c r="G26" s="20"/>
    </row>
    <row r="27" spans="1:9" ht="37.5" customHeight="1" x14ac:dyDescent="0.35">
      <c r="A27" s="37"/>
      <c r="B27" s="37"/>
      <c r="C27" s="37"/>
      <c r="D27" s="55" t="s">
        <v>26</v>
      </c>
      <c r="E27" s="56"/>
      <c r="F27" s="56"/>
      <c r="G27" s="23">
        <f>G25+G14</f>
        <v>0</v>
      </c>
    </row>
    <row r="28" spans="1:9" ht="37.5" customHeight="1" x14ac:dyDescent="0.35">
      <c r="A28" s="38"/>
      <c r="B28" s="38"/>
      <c r="C28" s="38"/>
      <c r="D28" s="57" t="s">
        <v>11</v>
      </c>
      <c r="E28" s="57"/>
      <c r="F28" s="57"/>
      <c r="G28" s="32">
        <f>G27*0.095</f>
        <v>0</v>
      </c>
      <c r="I28" s="31"/>
    </row>
    <row r="29" spans="1:9" ht="37.5" customHeight="1" x14ac:dyDescent="0.35">
      <c r="A29" s="35"/>
      <c r="B29" s="35"/>
      <c r="C29" s="35"/>
      <c r="D29" s="55" t="s">
        <v>27</v>
      </c>
      <c r="E29" s="56"/>
      <c r="F29" s="56"/>
      <c r="G29" s="23">
        <f>G27+G28</f>
        <v>0</v>
      </c>
      <c r="I29" s="31"/>
    </row>
    <row r="30" spans="1:9" ht="16.5" customHeight="1" x14ac:dyDescent="0.35">
      <c r="E30" s="51"/>
      <c r="F30" s="51"/>
      <c r="G30" s="51"/>
    </row>
    <row r="31" spans="1:9" ht="101" customHeight="1" x14ac:dyDescent="0.35">
      <c r="A31" s="50" t="s">
        <v>18</v>
      </c>
      <c r="B31" s="50"/>
      <c r="C31" s="50"/>
      <c r="D31" s="50"/>
      <c r="E31" s="50"/>
      <c r="F31" s="50"/>
      <c r="G31" s="50"/>
    </row>
    <row r="33" spans="1:7" x14ac:dyDescent="0.35">
      <c r="A33" s="30" t="s">
        <v>21</v>
      </c>
      <c r="B33" s="67"/>
      <c r="C33" s="49" t="s">
        <v>20</v>
      </c>
      <c r="D33" s="49"/>
      <c r="E33" s="49"/>
      <c r="F33" s="49"/>
    </row>
    <row r="34" spans="1:7" x14ac:dyDescent="0.35">
      <c r="F34" s="67"/>
      <c r="G34" s="68"/>
    </row>
  </sheetData>
  <sheetProtection algorithmName="SHA-512" hashValue="7h0zBCoo/0IjmAsFwgE17auFUMmU7/BfMu+Wr4lhVKg37GWHxdeU+ss3x35shY73FHk+S0jYByldMGahJOfEQw==" saltValue="wXnlZMHgWrlrFFZsh3kIUQ==" spinCount="100000" sheet="1" objects="1" scenarios="1" selectLockedCells="1"/>
  <mergeCells count="14">
    <mergeCell ref="C33:F33"/>
    <mergeCell ref="A31:G31"/>
    <mergeCell ref="E30:G30"/>
    <mergeCell ref="B2:G2"/>
    <mergeCell ref="E4:G4"/>
    <mergeCell ref="A6:G7"/>
    <mergeCell ref="A9:G9"/>
    <mergeCell ref="A14:F14"/>
    <mergeCell ref="D27:F27"/>
    <mergeCell ref="D28:F28"/>
    <mergeCell ref="D29:F29"/>
    <mergeCell ref="A17:F17"/>
    <mergeCell ref="B4:D4"/>
    <mergeCell ref="E25:F25"/>
  </mergeCells>
  <phoneticPr fontId="1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DARS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KASTELIC, Maja</dc:creator>
  <cp:lastModifiedBy>KASTELIC, Maja</cp:lastModifiedBy>
  <cp:lastPrinted>2023-06-05T12:18:56Z</cp:lastPrinted>
  <dcterms:created xsi:type="dcterms:W3CDTF">2023-05-11T12:25:57Z</dcterms:created>
  <dcterms:modified xsi:type="dcterms:W3CDTF">2023-06-07T11:47:14Z</dcterms:modified>
</cp:coreProperties>
</file>